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<sst xmlns="http://schemas.openxmlformats.org/spreadsheetml/2006/main" count="48" uniqueCount="47">
  <si>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</si>
  <si>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>STT</t>
  </si>
  <si>
    <t>MÃ CLB</t>
  </si>
  <si>
    <t>TÊN CLB</t>
  </si>
  <si>
    <t>SÂN VĐ</t>
  </si>
  <si>
    <t>TÊN NƯỚC</t>
  </si>
  <si>
    <t>SỐ LƯỢNG CĐV</t>
  </si>
  <si>
    <t>GIÁ VÉ</t>
  </si>
  <si>
    <t>IAC1</t>
  </si>
  <si>
    <t>EMU2</t>
  </si>
  <si>
    <t>FPS2</t>
  </si>
  <si>
    <t>GBM2</t>
  </si>
  <si>
    <t>PBI2</t>
  </si>
  <si>
    <t>SBA1</t>
  </si>
  <si>
    <t>SRE1</t>
  </si>
  <si>
    <t>BẢN 1: Tên nước</t>
  </si>
  <si>
    <t>Mã</t>
  </si>
  <si>
    <t>Tên nước</t>
  </si>
  <si>
    <t>Anh</t>
  </si>
  <si>
    <t>Pháp</t>
  </si>
  <si>
    <t>Đức</t>
  </si>
  <si>
    <t>Ý</t>
  </si>
  <si>
    <t>Bồ Đào Nha</t>
  </si>
  <si>
    <t>Tây Ban Nha</t>
  </si>
  <si>
    <t>E</t>
  </si>
  <si>
    <t>F</t>
  </si>
  <si>
    <t>G</t>
  </si>
  <si>
    <t>I</t>
  </si>
  <si>
    <t>P</t>
  </si>
  <si>
    <t>S</t>
  </si>
  <si>
    <t>BẢN 2: Tên Câu Lạc Bộ và giá vé</t>
  </si>
  <si>
    <t>MÃ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</si>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</sst>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000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C12" sqref="C12"/>
    </sheetView>
  </sheetViews>
  <sheetFormatPr defaultRowHeight="15" x14ac:dyDescent="0.25"/>
  <cols>
    <col min="3" max="3" width="11" customWidth="1"/>
    <col min="6" max="7" width="17.140625" customWidth="1"/>
    <col min="10" max="10" width="13.7109375" customWidth="1"/>
    <col min="13" max="13" width="11.85546875" customWidth="1"/>
  </cols>
  <sheetData>
    <row r="1" spans="1:14" ht="18.75" x14ac:dyDescent="0.3">
      <c r="A1" s="3" t="s">
        <v>0</v>
      </c>
      <c r="B1" s="4"/>
      <c r="C1" s="4"/>
      <c r="D1" s="4"/>
      <c r="E1" s="4"/>
      <c r="F1" s="4"/>
      <c r="G1" s="5"/>
    </row>
    <row r="2" spans="1:14" ht="30" x14ac:dyDescent="0.25">
      <c r="A2" s="1" t="s">
        <v>1</v>
      </c>
      <c r="B2" s="1" t="s">
        <v>2</v>
      </c>
      <c r="C2" s="1" t="s">
        <v>3</v>
      </c>
      <c r="D2" s="6" t="s">
        <v>5</v>
      </c>
      <c r="E2" s="1" t="s">
        <v>4</v>
      </c>
      <c r="F2" s="6" t="s">
        <v>6</v>
      </c>
      <c r="G2" s="1" t="s">
        <v>7</v>
      </c>
    </row>
    <row r="3" spans="1:14" x14ac:dyDescent="0.25">
      <c r="A3" s="1">
        <v>1</v>
      </c>
      <c r="B3" s="1" t="s">
        <v>8</v>
      </c>
      <c r="C3" s="1" t="str">
        <f>VLOOKUP(MID(B3,2,2),$L$6:$N$12,2,0)</f>
        <v>Ac Milan</v>
      </c>
      <c r="D3" s="1"/>
      <c r="E3" s="1"/>
      <c r="F3" s="7">
        <v>80000</v>
      </c>
      <c r="G3" s="1"/>
    </row>
    <row r="4" spans="1:14" x14ac:dyDescent="0.25">
      <c r="A4" s="1"/>
      <c r="B4" s="1" t="s">
        <v>9</v>
      </c>
      <c r="C4" s="1" t="str">
        <f t="shared" ref="C4:C9" si="0">VLOOKUP(MID(B4,2,2),$L$6:$N$12,2,0)</f>
        <v>Manchaster</v>
      </c>
      <c r="D4" s="1"/>
      <c r="E4" s="1"/>
      <c r="F4" s="7">
        <v>60000</v>
      </c>
      <c r="G4" s="1"/>
      <c r="I4" t="s">
        <v>15</v>
      </c>
      <c r="L4" t="s">
        <v>30</v>
      </c>
    </row>
    <row r="5" spans="1:14" x14ac:dyDescent="0.25">
      <c r="A5" s="1"/>
      <c r="B5" s="1" t="s">
        <v>10</v>
      </c>
      <c r="C5" s="1" t="str">
        <f t="shared" si="0"/>
        <v>Paris SG</v>
      </c>
      <c r="D5" s="1"/>
      <c r="E5" s="1"/>
      <c r="F5" s="7">
        <v>50000</v>
      </c>
      <c r="G5" s="1"/>
      <c r="I5" s="2" t="s">
        <v>16</v>
      </c>
      <c r="J5" s="1" t="s">
        <v>17</v>
      </c>
      <c r="L5" s="2" t="s">
        <v>31</v>
      </c>
      <c r="M5" s="1" t="s">
        <v>3</v>
      </c>
      <c r="N5" s="1" t="s">
        <v>46</v>
      </c>
    </row>
    <row r="6" spans="1:14" x14ac:dyDescent="0.25">
      <c r="A6" s="1"/>
      <c r="B6" s="1" t="s">
        <v>13</v>
      </c>
      <c r="C6" s="1" t="str">
        <f t="shared" si="0"/>
        <v>Barcelona</v>
      </c>
      <c r="D6" s="1"/>
      <c r="E6" s="1"/>
      <c r="F6" s="7">
        <v>100000</v>
      </c>
      <c r="G6" s="1"/>
      <c r="I6" s="2" t="s">
        <v>24</v>
      </c>
      <c r="J6" s="1" t="s">
        <v>18</v>
      </c>
      <c r="L6" s="2" t="s">
        <v>32</v>
      </c>
      <c r="M6" s="2" t="s">
        <v>39</v>
      </c>
      <c r="N6" s="1">
        <v>12</v>
      </c>
    </row>
    <row r="7" spans="1:14" x14ac:dyDescent="0.25">
      <c r="A7" s="1"/>
      <c r="B7" s="1" t="s">
        <v>14</v>
      </c>
      <c r="C7" s="1" t="str">
        <f t="shared" si="0"/>
        <v>Real Madrit</v>
      </c>
      <c r="D7" s="1"/>
      <c r="E7" s="1"/>
      <c r="F7" s="7">
        <v>80000</v>
      </c>
      <c r="G7" s="1"/>
      <c r="I7" s="2" t="s">
        <v>25</v>
      </c>
      <c r="J7" s="1" t="s">
        <v>19</v>
      </c>
      <c r="L7" s="2" t="s">
        <v>33</v>
      </c>
      <c r="M7" s="2" t="s">
        <v>40</v>
      </c>
      <c r="N7" s="1">
        <v>10</v>
      </c>
    </row>
    <row r="8" spans="1:14" x14ac:dyDescent="0.25">
      <c r="A8" s="1"/>
      <c r="B8" s="1" t="s">
        <v>11</v>
      </c>
      <c r="C8" s="1" t="str">
        <f t="shared" si="0"/>
        <v>B.Munich</v>
      </c>
      <c r="D8" s="1"/>
      <c r="E8" s="1"/>
      <c r="F8" s="7">
        <v>70000</v>
      </c>
      <c r="G8" s="1"/>
      <c r="I8" s="2" t="s">
        <v>26</v>
      </c>
      <c r="J8" s="1" t="s">
        <v>20</v>
      </c>
      <c r="L8" s="2" t="s">
        <v>34</v>
      </c>
      <c r="M8" s="2" t="s">
        <v>41</v>
      </c>
      <c r="N8" s="1">
        <v>7</v>
      </c>
    </row>
    <row r="9" spans="1:14" x14ac:dyDescent="0.25">
      <c r="A9" s="1"/>
      <c r="B9" s="1" t="s">
        <v>12</v>
      </c>
      <c r="C9" s="1" t="str">
        <f t="shared" si="0"/>
        <v>Benfica</v>
      </c>
      <c r="D9" s="1"/>
      <c r="E9" s="1"/>
      <c r="F9" s="7">
        <v>40000</v>
      </c>
      <c r="G9" s="1"/>
      <c r="I9" s="2" t="s">
        <v>27</v>
      </c>
      <c r="J9" s="1" t="s">
        <v>21</v>
      </c>
      <c r="L9" s="2" t="s">
        <v>35</v>
      </c>
      <c r="M9" s="2" t="s">
        <v>42</v>
      </c>
      <c r="N9" s="1">
        <v>10</v>
      </c>
    </row>
    <row r="10" spans="1:14" x14ac:dyDescent="0.25">
      <c r="I10" s="2" t="s">
        <v>28</v>
      </c>
      <c r="J10" s="1" t="s">
        <v>22</v>
      </c>
      <c r="L10" s="2" t="s">
        <v>36</v>
      </c>
      <c r="M10" s="2" t="s">
        <v>43</v>
      </c>
      <c r="N10" s="1">
        <v>10</v>
      </c>
    </row>
    <row r="11" spans="1:14" x14ac:dyDescent="0.25">
      <c r="I11" s="2" t="s">
        <v>29</v>
      </c>
      <c r="J11" s="1" t="s">
        <v>23</v>
      </c>
      <c r="L11" s="2" t="s">
        <v>37</v>
      </c>
      <c r="M11" s="2" t="s">
        <v>44</v>
      </c>
      <c r="N11" s="1">
        <v>12</v>
      </c>
    </row>
    <row r="12" spans="1:14" x14ac:dyDescent="0.25">
      <c r="L12" s="2" t="s">
        <v>38</v>
      </c>
      <c r="M12" s="2" t="s">
        <v>45</v>
      </c>
      <c r="N12" s="1">
        <v>10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2019-01-08T00:38:57Z</dcterms:created>
  <dcterms:modified xsi:type="dcterms:W3CDTF">2019-01-08T02:05:58Z</dcterms:modified>
</cp:coreProperties>
</file>